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etablissement regression" sheetId="3" r:id="rId1"/>
    <sheet name="calculs" sheetId="2" r:id="rId2"/>
  </sheets>
  <definedNames>
    <definedName name="const_a" localSheetId="0">'etablissement regression'!$D$9</definedName>
    <definedName name="const_a">#REF!</definedName>
    <definedName name="const_b" localSheetId="0">'etablissement regression'!$D$10</definedName>
    <definedName name="const_b">#REF!</definedName>
    <definedName name="const_c" localSheetId="0">'etablissement regression'!$D$11</definedName>
    <definedName name="const_c">#REF!</definedName>
    <definedName name="reg_a">'etablissement regression'!$K$1</definedName>
    <definedName name="reg_b">'etablissement regression'!$K$2</definedName>
    <definedName name="reg_c">'etablissement regression'!$K$3</definedName>
    <definedName name="solver_adj" localSheetId="0" hidden="1">'etablissement regression'!$K$1:$K$3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'etablissement regression'!$K$6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C11" i="2" l="1"/>
  <c r="C12" i="2" s="1"/>
  <c r="C7" i="2"/>
  <c r="C8" i="2" s="1"/>
  <c r="C4" i="2"/>
  <c r="J26" i="3"/>
  <c r="J22" i="3"/>
  <c r="J18" i="3"/>
  <c r="J14" i="3"/>
  <c r="J11" i="3"/>
  <c r="J27" i="3"/>
  <c r="J25" i="3"/>
  <c r="J24" i="3"/>
  <c r="J23" i="3"/>
  <c r="J21" i="3"/>
  <c r="J20" i="3"/>
  <c r="J19" i="3"/>
  <c r="J17" i="3"/>
  <c r="J16" i="3"/>
  <c r="J15" i="3"/>
  <c r="D15" i="3"/>
  <c r="J13" i="3"/>
  <c r="D13" i="3"/>
  <c r="D16" i="3" s="1"/>
  <c r="J12" i="3"/>
  <c r="F11" i="3"/>
  <c r="H11" i="3" s="1"/>
  <c r="I11" i="3" s="1"/>
  <c r="J10" i="3"/>
  <c r="H10" i="3"/>
  <c r="F10" i="3"/>
  <c r="J9" i="3"/>
  <c r="K9" i="3" s="1"/>
  <c r="H9" i="3"/>
  <c r="I9" i="3" s="1"/>
  <c r="D17" i="3" l="1"/>
  <c r="D18" i="3" s="1"/>
  <c r="K10" i="3"/>
  <c r="I10" i="3"/>
  <c r="K11" i="3"/>
  <c r="F12" i="3"/>
  <c r="F13" i="3" l="1"/>
  <c r="H12" i="3"/>
  <c r="I12" i="3" s="1"/>
  <c r="K12" i="3"/>
  <c r="K13" i="3" l="1"/>
  <c r="F14" i="3"/>
  <c r="H13" i="3"/>
  <c r="I13" i="3" s="1"/>
  <c r="H14" i="3" l="1"/>
  <c r="I14" i="3" s="1"/>
  <c r="F15" i="3"/>
  <c r="K14" i="3"/>
  <c r="H15" i="3" l="1"/>
  <c r="I15" i="3" s="1"/>
  <c r="K15" i="3"/>
  <c r="F16" i="3"/>
  <c r="F17" i="3" l="1"/>
  <c r="H16" i="3"/>
  <c r="I16" i="3" s="1"/>
  <c r="K16" i="3"/>
  <c r="H17" i="3" l="1"/>
  <c r="I17" i="3" s="1"/>
  <c r="K17" i="3"/>
  <c r="F18" i="3"/>
  <c r="F19" i="3" l="1"/>
  <c r="H18" i="3"/>
  <c r="I18" i="3" s="1"/>
  <c r="K18" i="3"/>
  <c r="F20" i="3" l="1"/>
  <c r="H19" i="3"/>
  <c r="I19" i="3" s="1"/>
  <c r="K19" i="3"/>
  <c r="F21" i="3" l="1"/>
  <c r="H20" i="3"/>
  <c r="I20" i="3" s="1"/>
  <c r="K20" i="3"/>
  <c r="K21" i="3" l="1"/>
  <c r="F22" i="3"/>
  <c r="H21" i="3"/>
  <c r="I21" i="3" s="1"/>
  <c r="K22" i="3" l="1"/>
  <c r="F23" i="3"/>
  <c r="H22" i="3"/>
  <c r="I22" i="3" s="1"/>
  <c r="F24" i="3" l="1"/>
  <c r="H23" i="3"/>
  <c r="I23" i="3" s="1"/>
  <c r="K23" i="3"/>
  <c r="F25" i="3" l="1"/>
  <c r="H24" i="3"/>
  <c r="I24" i="3" s="1"/>
  <c r="K24" i="3"/>
  <c r="K25" i="3" l="1"/>
  <c r="F26" i="3"/>
  <c r="H25" i="3"/>
  <c r="I25" i="3" s="1"/>
  <c r="F27" i="3" l="1"/>
  <c r="H26" i="3"/>
  <c r="I26" i="3" s="1"/>
  <c r="K26" i="3"/>
  <c r="H27" i="3" l="1"/>
  <c r="I27" i="3" s="1"/>
  <c r="K27" i="3"/>
</calcChain>
</file>

<file path=xl/sharedStrings.xml><?xml version="1.0" encoding="utf-8"?>
<sst xmlns="http://schemas.openxmlformats.org/spreadsheetml/2006/main" count="33" uniqueCount="28">
  <si>
    <t>Eau</t>
  </si>
  <si>
    <t>Constantes d'Antoine</t>
  </si>
  <si>
    <t>a</t>
  </si>
  <si>
    <t>b</t>
  </si>
  <si>
    <t>c</t>
  </si>
  <si>
    <t>Température (en °C)</t>
  </si>
  <si>
    <t>Psat (en bar)</t>
  </si>
  <si>
    <t>Patm (en bar)</t>
  </si>
  <si>
    <t>Volume molaire (en l)</t>
  </si>
  <si>
    <t>Concentration à saturation (en g/m3)</t>
  </si>
  <si>
    <t>Concentration à saturation (en g/kg d'air)</t>
  </si>
  <si>
    <t>masse volumique air saturé (en kg/m3)</t>
  </si>
  <si>
    <t>t°</t>
  </si>
  <si>
    <t>C regression</t>
  </si>
  <si>
    <t>t° regression inverse</t>
  </si>
  <si>
    <t>[erreur]</t>
  </si>
  <si>
    <t>calculs rigoureux</t>
  </si>
  <si>
    <t>g/kg</t>
  </si>
  <si>
    <t>Concentration = exp(a-b/(t°+c))</t>
  </si>
  <si>
    <t>regression pour simplifier les calculs</t>
  </si>
  <si>
    <t>t° = b/(a-ln(Concentration)) - c</t>
  </si>
  <si>
    <t>température air</t>
  </si>
  <si>
    <t>concentration à saturation</t>
  </si>
  <si>
    <t>hygrométrie relative</t>
  </si>
  <si>
    <t>concentration effective</t>
  </si>
  <si>
    <t>température de rosée</t>
  </si>
  <si>
    <t>température de refroidissement</t>
  </si>
  <si>
    <t>quantité condensée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</si>
</sst>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9" formatCode="0.0&quot;°C&quot;"/>
    <numFmt numFmtId="172" formatCode="0.0&quot; g/kg d'air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3" fillId="2" borderId="5" xfId="0" applyFont="1" applyFill="1" applyBorder="1" applyProtection="1">
      <protection locked="0"/>
    </xf>
    <xf numFmtId="165" fontId="0" fillId="0" borderId="8" xfId="0" applyNumberFormat="1" applyBorder="1"/>
    <xf numFmtId="0" fontId="3" fillId="2" borderId="8" xfId="0" applyFont="1" applyFill="1" applyBorder="1" applyProtection="1">
      <protection locked="0"/>
    </xf>
    <xf numFmtId="166" fontId="0" fillId="0" borderId="8" xfId="0" applyNumberFormat="1" applyBorder="1"/>
    <xf numFmtId="166" fontId="0" fillId="0" borderId="9" xfId="0" applyNumberFormat="1" applyBorder="1"/>
    <xf numFmtId="0" fontId="2" fillId="0" borderId="1" xfId="0" applyFont="1" applyBorder="1" applyAlignment="1">
      <alignment horizontal="center"/>
    </xf>
    <xf numFmtId="0" fontId="0" fillId="0" borderId="18" xfId="0" applyBorder="1"/>
    <xf numFmtId="0" fontId="4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0" fontId="0" fillId="0" borderId="0" xfId="0" applyAlignment="1">
      <alignment horizontal="right"/>
    </xf>
    <xf numFmtId="164" fontId="0" fillId="0" borderId="18" xfId="0" applyNumberFormat="1" applyBorder="1"/>
    <xf numFmtId="0" fontId="0" fillId="0" borderId="0" xfId="0" quotePrefix="1"/>
    <xf numFmtId="0" fontId="1" fillId="0" borderId="18" xfId="0" applyFont="1" applyFill="1" applyBorder="1" applyAlignment="1">
      <alignment horizontal="center"/>
    </xf>
    <xf numFmtId="167" fontId="0" fillId="0" borderId="18" xfId="0" applyNumberFormat="1" applyBorder="1"/>
    <xf numFmtId="0" fontId="0" fillId="0" borderId="15" xfId="0" applyBorder="1" applyAlignment="1"/>
    <xf numFmtId="0" fontId="0" fillId="0" borderId="16" xfId="0" applyBorder="1" applyAlignment="1"/>
    <xf numFmtId="0" fontId="0" fillId="0" borderId="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0" xfId="0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69" fontId="5" fillId="3" borderId="0" xfId="0" applyNumberFormat="1" applyFont="1" applyFill="1" applyAlignment="1">
      <alignment horizontal="center"/>
    </xf>
    <xf numFmtId="172" fontId="0" fillId="0" borderId="0" xfId="0" applyNumberFormat="1" applyAlignment="1">
      <alignment horizontal="center"/>
    </xf>
    <xf numFmtId="9" fontId="5" fillId="3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'etablissement regression'!$F$9:$F$27</c:f>
              <c:numCache>
                <c:formatCode>General</c:formatCode>
                <c:ptCount val="1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25</c:v>
                </c:pt>
                <c:pt idx="10">
                  <c:v>30</c:v>
                </c:pt>
                <c:pt idx="11">
                  <c:v>35</c:v>
                </c:pt>
                <c:pt idx="12">
                  <c:v>40</c:v>
                </c:pt>
                <c:pt idx="13">
                  <c:v>45</c:v>
                </c:pt>
                <c:pt idx="14">
                  <c:v>50</c:v>
                </c:pt>
                <c:pt idx="15">
                  <c:v>55</c:v>
                </c:pt>
                <c:pt idx="16">
                  <c:v>60</c:v>
                </c:pt>
                <c:pt idx="17">
                  <c:v>65</c:v>
                </c:pt>
                <c:pt idx="18">
                  <c:v>70</c:v>
                </c:pt>
              </c:numCache>
            </c:numRef>
          </c:xVal>
          <c:yVal>
            <c:numRef>
              <c:f>'etablissement regression'!$G$9:$G$27</c:f>
              <c:numCache>
                <c:formatCode>General</c:formatCode>
                <c:ptCount val="19"/>
                <c:pt idx="0">
                  <c:v>0.71777423933877893</c:v>
                </c:pt>
                <c:pt idx="1">
                  <c:v>1.1088792313127114</c:v>
                </c:pt>
                <c:pt idx="2">
                  <c:v>1.6793061120031183</c:v>
                </c:pt>
                <c:pt idx="3">
                  <c:v>2.496493525927852</c:v>
                </c:pt>
                <c:pt idx="4">
                  <c:v>3.6479193893080941</c:v>
                </c:pt>
                <c:pt idx="5">
                  <c:v>5.245582851397403</c:v>
                </c:pt>
                <c:pt idx="6">
                  <c:v>7.4312513674576319</c:v>
                </c:pt>
                <c:pt idx="7">
                  <c:v>10.382644498506457</c:v>
                </c:pt>
                <c:pt idx="8">
                  <c:v>14.320811940008435</c:v>
                </c:pt>
                <c:pt idx="9">
                  <c:v>19.51909273502875</c:v>
                </c:pt>
                <c:pt idx="10">
                  <c:v>26.314235248074361</c:v>
                </c:pt>
                <c:pt idx="11">
                  <c:v>35.120543517838286</c:v>
                </c:pt>
                <c:pt idx="12">
                  <c:v>46.448343503330413</c:v>
                </c:pt>
                <c:pt idx="13">
                  <c:v>60.928712562508615</c:v>
                </c:pt>
                <c:pt idx="14">
                  <c:v>79.347423536962125</c:v>
                </c:pt>
                <c:pt idx="15">
                  <c:v>102.69265959056389</c:v>
                </c:pt>
                <c:pt idx="16">
                  <c:v>132.2236873739277</c:v>
                </c:pt>
                <c:pt idx="17">
                  <c:v>169.57213457263711</c:v>
                </c:pt>
                <c:pt idx="18">
                  <c:v>216.89534988135622</c:v>
                </c:pt>
              </c:numCache>
            </c:numRef>
          </c:yVal>
          <c:smooth val="1"/>
        </c:ser>
        <c:ser>
          <c:idx val="1"/>
          <c:order val="1"/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'etablissement regression'!$F$9:$F$27</c:f>
              <c:numCache>
                <c:formatCode>General</c:formatCode>
                <c:ptCount val="1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25</c:v>
                </c:pt>
                <c:pt idx="10">
                  <c:v>30</c:v>
                </c:pt>
                <c:pt idx="11">
                  <c:v>35</c:v>
                </c:pt>
                <c:pt idx="12">
                  <c:v>40</c:v>
                </c:pt>
                <c:pt idx="13">
                  <c:v>45</c:v>
                </c:pt>
                <c:pt idx="14">
                  <c:v>50</c:v>
                </c:pt>
                <c:pt idx="15">
                  <c:v>55</c:v>
                </c:pt>
                <c:pt idx="16">
                  <c:v>60</c:v>
                </c:pt>
                <c:pt idx="17">
                  <c:v>65</c:v>
                </c:pt>
                <c:pt idx="18">
                  <c:v>70</c:v>
                </c:pt>
              </c:numCache>
            </c:numRef>
          </c:xVal>
          <c:yVal>
            <c:numRef>
              <c:f>'etablissement regression'!$H$9:$H$27</c:f>
              <c:numCache>
                <c:formatCode>0.0</c:formatCode>
                <c:ptCount val="19"/>
                <c:pt idx="0">
                  <c:v>0.69995238504855362</c:v>
                </c:pt>
                <c:pt idx="1">
                  <c:v>1.0882261222076879</c:v>
                </c:pt>
                <c:pt idx="2">
                  <c:v>1.6578882461676312</c:v>
                </c:pt>
                <c:pt idx="3">
                  <c:v>2.4783991603031432</c:v>
                </c:pt>
                <c:pt idx="4">
                  <c:v>3.6400664453133516</c:v>
                </c:pt>
                <c:pt idx="5">
                  <c:v>5.2585370296128726</c:v>
                </c:pt>
                <c:pt idx="6">
                  <c:v>7.4798329474136906</c:v>
                </c:pt>
                <c:pt idx="7">
                  <c:v>10.485919790333613</c:v>
                </c:pt>
                <c:pt idx="8">
                  <c:v>14.500785068921807</c:v>
                </c:pt>
                <c:pt idx="9">
                  <c:v>19.79699216539813</c:v>
                </c:pt>
                <c:pt idx="10">
                  <c:v>26.702664745716344</c:v>
                </c:pt>
                <c:pt idx="11">
                  <c:v>35.608846721907966</c:v>
                </c:pt>
                <c:pt idx="12">
                  <c:v>46.9771743667254</c:v>
                </c:pt>
                <c:pt idx="13">
                  <c:v>61.347790168080813</c:v>
                </c:pt>
                <c:pt idx="14">
                  <c:v>79.3474225908313</c:v>
                </c:pt>
                <c:pt idx="15">
                  <c:v>101.6975521452905</c:v>
                </c:pt>
                <c:pt idx="16">
                  <c:v>129.22258204529055</c:v>
                </c:pt>
                <c:pt idx="17">
                  <c:v>162.85793122335227</c:v>
                </c:pt>
                <c:pt idx="18">
                  <c:v>203.65796846434353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1552"/>
        <c:axId val="55433472"/>
      </c:scatterChart>
      <c:valAx>
        <c:axId val="55431552"/>
        <c:scaling>
          <c:orientation val="minMax"/>
          <c:max val="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433472"/>
        <c:crosses val="autoZero"/>
        <c:crossBetween val="midCat"/>
      </c:valAx>
      <c:valAx>
        <c:axId val="55433472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431552"/>
        <c:crossesAt val="-2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9</xdr:row>
      <xdr:rowOff>42862</xdr:rowOff>
    </xdr:from>
    <xdr:to>
      <xdr:col>20</xdr:col>
      <xdr:colOff>85725</xdr:colOff>
      <xdr:row>29</xdr:row>
      <xdr:rowOff>66675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zoomScaleNormal="100" workbookViewId="0">
      <selection activeCell="B28" sqref="B28"/>
    </sheetView>
  </sheetViews>
  <sheetFormatPr baseColWidth="10" defaultColWidth="9.140625" defaultRowHeight="15" x14ac:dyDescent="0.25"/>
  <cols>
    <col min="2" max="2" width="36" customWidth="1"/>
    <col min="3" max="3" width="2.140625" bestFit="1" customWidth="1"/>
    <col min="7" max="7" width="10.5703125" bestFit="1" customWidth="1"/>
    <col min="8" max="8" width="12.42578125" bestFit="1" customWidth="1"/>
    <col min="9" max="9" width="12.5703125" bestFit="1" customWidth="1"/>
    <col min="10" max="10" width="19.28515625" bestFit="1" customWidth="1"/>
    <col min="11" max="11" width="12" bestFit="1" customWidth="1"/>
  </cols>
  <sheetData>
    <row r="1" spans="2:13" x14ac:dyDescent="0.25">
      <c r="J1" s="16" t="s">
        <v>2</v>
      </c>
      <c r="K1">
        <v>18.391589257946826</v>
      </c>
      <c r="M1" t="s">
        <v>18</v>
      </c>
    </row>
    <row r="2" spans="2:13" x14ac:dyDescent="0.25">
      <c r="J2" s="16" t="s">
        <v>3</v>
      </c>
      <c r="K2">
        <v>3888.8823055145781</v>
      </c>
      <c r="M2" t="s">
        <v>20</v>
      </c>
    </row>
    <row r="3" spans="2:13" x14ac:dyDescent="0.25">
      <c r="J3" s="16" t="s">
        <v>4</v>
      </c>
      <c r="K3">
        <v>227.425506371875</v>
      </c>
      <c r="M3" s="18"/>
    </row>
    <row r="5" spans="2:13" x14ac:dyDescent="0.25">
      <c r="J5" s="16"/>
    </row>
    <row r="6" spans="2:13" x14ac:dyDescent="0.25">
      <c r="B6" s="32" t="s">
        <v>16</v>
      </c>
      <c r="C6" s="33"/>
      <c r="D6" s="34"/>
      <c r="F6" s="35" t="s">
        <v>19</v>
      </c>
      <c r="G6" s="35"/>
      <c r="H6" s="35"/>
      <c r="I6" s="35"/>
      <c r="J6" s="35"/>
      <c r="K6" s="35"/>
    </row>
    <row r="7" spans="2:13" ht="15.75" thickBot="1" x14ac:dyDescent="0.3"/>
    <row r="8" spans="2:13" ht="15.75" thickBot="1" x14ac:dyDescent="0.3">
      <c r="D8" s="2" t="s">
        <v>0</v>
      </c>
      <c r="F8" s="14" t="s">
        <v>12</v>
      </c>
      <c r="G8" s="14" t="s">
        <v>17</v>
      </c>
      <c r="H8" s="15" t="s">
        <v>13</v>
      </c>
      <c r="I8" s="14" t="s">
        <v>15</v>
      </c>
      <c r="J8" s="19" t="s">
        <v>14</v>
      </c>
      <c r="K8" s="14" t="s">
        <v>15</v>
      </c>
    </row>
    <row r="9" spans="2:13" ht="15.75" thickBot="1" x14ac:dyDescent="0.3">
      <c r="B9" s="25" t="s">
        <v>1</v>
      </c>
      <c r="C9" s="1" t="s">
        <v>2</v>
      </c>
      <c r="D9" s="3">
        <v>18.303599999999999</v>
      </c>
      <c r="F9" s="13">
        <v>-20</v>
      </c>
      <c r="G9" s="12">
        <v>0.71777423933877893</v>
      </c>
      <c r="H9" s="20">
        <f>EXP($K$1-($K$2/(F9+$K$3)))</f>
        <v>0.69995238504855362</v>
      </c>
      <c r="I9" s="17">
        <f>ABS(G9-H9)</f>
        <v>1.7821854290225314E-2</v>
      </c>
      <c r="J9" s="20">
        <f>($K$2/($K$1-LN(G9)))-$K$3</f>
        <v>-19.721454854458699</v>
      </c>
      <c r="K9" s="17">
        <f>ABS(F9-J9)</f>
        <v>0.27854514554130105</v>
      </c>
    </row>
    <row r="10" spans="2:13" ht="15.75" thickBot="1" x14ac:dyDescent="0.3">
      <c r="B10" s="26"/>
      <c r="C10" s="1" t="s">
        <v>3</v>
      </c>
      <c r="D10" s="4">
        <v>3816.44</v>
      </c>
      <c r="F10" s="13">
        <f t="shared" ref="F10:F27" si="0">F9+5</f>
        <v>-15</v>
      </c>
      <c r="G10" s="12">
        <v>1.1088792313127114</v>
      </c>
      <c r="H10" s="20">
        <f t="shared" ref="H10:H27" si="1">EXP($K$1-($K$2/(F10+$K$3)))</f>
        <v>1.0882261222076879</v>
      </c>
      <c r="I10" s="17">
        <f t="shared" ref="I10:I27" si="2">ABS(G10-H10)</f>
        <v>2.0653109105023493E-2</v>
      </c>
      <c r="J10" s="20">
        <f t="shared" ref="J10:J27" si="3">($K$2/($K$1-LN(G10)))-$K$3</f>
        <v>-14.781620379114258</v>
      </c>
      <c r="K10" s="17">
        <f t="shared" ref="K10:K27" si="4">ABS(F10-J10)</f>
        <v>0.21837962088574159</v>
      </c>
    </row>
    <row r="11" spans="2:13" ht="15.75" thickBot="1" x14ac:dyDescent="0.3">
      <c r="B11" s="26"/>
      <c r="C11" s="11" t="s">
        <v>4</v>
      </c>
      <c r="D11" s="5">
        <v>-46.13</v>
      </c>
      <c r="F11" s="13">
        <f t="shared" si="0"/>
        <v>-10</v>
      </c>
      <c r="G11" s="12">
        <v>1.6793061120031183</v>
      </c>
      <c r="H11" s="20">
        <f t="shared" si="1"/>
        <v>1.6578882461676312</v>
      </c>
      <c r="I11" s="17">
        <f t="shared" si="2"/>
        <v>2.1417865835487104E-2</v>
      </c>
      <c r="J11" s="20">
        <f t="shared" si="3"/>
        <v>-9.8438512117731136</v>
      </c>
      <c r="K11" s="17">
        <f t="shared" si="4"/>
        <v>0.15614878822688638</v>
      </c>
    </row>
    <row r="12" spans="2:13" x14ac:dyDescent="0.25">
      <c r="B12" s="27" t="s">
        <v>5</v>
      </c>
      <c r="C12" s="28"/>
      <c r="D12" s="6">
        <v>21.5</v>
      </c>
      <c r="F12" s="13">
        <f t="shared" si="0"/>
        <v>-5</v>
      </c>
      <c r="G12" s="12">
        <v>2.496493525927852</v>
      </c>
      <c r="H12" s="20">
        <f t="shared" si="1"/>
        <v>2.4783991603031432</v>
      </c>
      <c r="I12" s="17">
        <f t="shared" si="2"/>
        <v>1.8094365624708786E-2</v>
      </c>
      <c r="J12" s="20">
        <f t="shared" si="3"/>
        <v>-4.907420110125031</v>
      </c>
      <c r="K12" s="17">
        <f t="shared" si="4"/>
        <v>9.2579889874969012E-2</v>
      </c>
    </row>
    <row r="13" spans="2:13" x14ac:dyDescent="0.25">
      <c r="B13" s="29" t="s">
        <v>6</v>
      </c>
      <c r="C13" s="30"/>
      <c r="D13" s="7">
        <f>(EXP(const_a-const_b/(D12+273.16+const_c)))*(1.01325/760)</f>
        <v>2.5410087404364259E-2</v>
      </c>
      <c r="F13" s="13">
        <f t="shared" si="0"/>
        <v>0</v>
      </c>
      <c r="G13" s="12">
        <v>3.6479193893080941</v>
      </c>
      <c r="H13" s="20">
        <f t="shared" si="1"/>
        <v>3.6400664453133516</v>
      </c>
      <c r="I13" s="17">
        <f t="shared" si="2"/>
        <v>7.8529439947425672E-3</v>
      </c>
      <c r="J13" s="20">
        <f t="shared" si="3"/>
        <v>2.8665757467592812E-2</v>
      </c>
      <c r="K13" s="17">
        <f t="shared" si="4"/>
        <v>2.8665757467592812E-2</v>
      </c>
    </row>
    <row r="14" spans="2:13" x14ac:dyDescent="0.25">
      <c r="B14" s="29" t="s">
        <v>7</v>
      </c>
      <c r="C14" s="30"/>
      <c r="D14" s="8">
        <v>1.0129999999999999</v>
      </c>
      <c r="F14" s="13">
        <f t="shared" si="0"/>
        <v>5</v>
      </c>
      <c r="G14" s="12">
        <v>5.245582851397403</v>
      </c>
      <c r="H14" s="20">
        <f t="shared" si="1"/>
        <v>5.2585370296128726</v>
      </c>
      <c r="I14" s="17">
        <f t="shared" si="2"/>
        <v>1.2954178215469625E-2</v>
      </c>
      <c r="J14" s="20">
        <f t="shared" si="3"/>
        <v>4.9657422236972764</v>
      </c>
      <c r="K14" s="17">
        <f t="shared" si="4"/>
        <v>3.4257776302723641E-2</v>
      </c>
    </row>
    <row r="15" spans="2:13" x14ac:dyDescent="0.25">
      <c r="B15" s="29" t="s">
        <v>8</v>
      </c>
      <c r="C15" s="30"/>
      <c r="D15" s="9">
        <f t="shared" ref="D15" si="5">((8.3145*(D12+273))/(D14*100000))*1000</f>
        <v>24.171966929911161</v>
      </c>
      <c r="F15" s="13">
        <f t="shared" si="0"/>
        <v>10</v>
      </c>
      <c r="G15" s="12">
        <v>7.4312513674576319</v>
      </c>
      <c r="H15" s="20">
        <f t="shared" si="1"/>
        <v>7.4798329474136906</v>
      </c>
      <c r="I15" s="17">
        <f t="shared" si="2"/>
        <v>4.8581579956058718E-2</v>
      </c>
      <c r="J15" s="20">
        <f t="shared" si="3"/>
        <v>9.9055827935565333</v>
      </c>
      <c r="K15" s="17">
        <f t="shared" si="4"/>
        <v>9.4417206443466739E-2</v>
      </c>
    </row>
    <row r="16" spans="2:13" ht="15.75" thickBot="1" x14ac:dyDescent="0.3">
      <c r="B16" s="21" t="s">
        <v>9</v>
      </c>
      <c r="C16" s="22"/>
      <c r="D16" s="10">
        <f>((D13/D14)*18.015)*(1000/D15)</f>
        <v>18.694721020526643</v>
      </c>
      <c r="F16" s="13">
        <f t="shared" si="0"/>
        <v>15</v>
      </c>
      <c r="G16" s="12">
        <v>10.382644498506457</v>
      </c>
      <c r="H16" s="20">
        <f t="shared" si="1"/>
        <v>10.485919790333613</v>
      </c>
      <c r="I16" s="17">
        <f t="shared" si="2"/>
        <v>0.10327529182715622</v>
      </c>
      <c r="J16" s="20">
        <f t="shared" si="3"/>
        <v>14.850513717098892</v>
      </c>
      <c r="K16" s="17">
        <f t="shared" si="4"/>
        <v>0.14948628290110832</v>
      </c>
    </row>
    <row r="17" spans="2:11" ht="15.75" thickBot="1" x14ac:dyDescent="0.3">
      <c r="B17" s="23" t="s">
        <v>11</v>
      </c>
      <c r="C17" s="24"/>
      <c r="D17" s="10">
        <f>((D13*18)+((1-D13)*29))/D15</f>
        <v>1.1881734375125403</v>
      </c>
      <c r="F17" s="13">
        <f t="shared" si="0"/>
        <v>20</v>
      </c>
      <c r="G17" s="12">
        <v>14.320811940008435</v>
      </c>
      <c r="H17" s="20">
        <f t="shared" si="1"/>
        <v>14.500785068921807</v>
      </c>
      <c r="I17" s="17">
        <f t="shared" si="2"/>
        <v>0.1799731289133728</v>
      </c>
      <c r="J17" s="20">
        <f t="shared" si="3"/>
        <v>19.803553429498862</v>
      </c>
      <c r="K17" s="17">
        <f t="shared" si="4"/>
        <v>0.19644657050113778</v>
      </c>
    </row>
    <row r="18" spans="2:11" ht="15.75" thickBot="1" x14ac:dyDescent="0.3">
      <c r="B18" s="21" t="s">
        <v>10</v>
      </c>
      <c r="C18" s="22"/>
      <c r="D18" s="10">
        <f>D16/D17</f>
        <v>15.734000130203494</v>
      </c>
      <c r="F18" s="13">
        <f t="shared" si="0"/>
        <v>25</v>
      </c>
      <c r="G18" s="12">
        <v>19.51909273502875</v>
      </c>
      <c r="H18" s="20">
        <f t="shared" si="1"/>
        <v>19.79699216539813</v>
      </c>
      <c r="I18" s="17">
        <f t="shared" si="2"/>
        <v>0.2778994303693807</v>
      </c>
      <c r="J18" s="20">
        <f t="shared" si="3"/>
        <v>24.768581561605572</v>
      </c>
      <c r="K18" s="17">
        <f t="shared" si="4"/>
        <v>0.23141843839442799</v>
      </c>
    </row>
    <row r="19" spans="2:11" x14ac:dyDescent="0.25">
      <c r="F19" s="13">
        <f t="shared" si="0"/>
        <v>30</v>
      </c>
      <c r="G19" s="12">
        <v>26.314235248074361</v>
      </c>
      <c r="H19" s="20">
        <f t="shared" si="1"/>
        <v>26.702664745716344</v>
      </c>
      <c r="I19" s="17">
        <f t="shared" si="2"/>
        <v>0.38842949764198309</v>
      </c>
      <c r="J19" s="20">
        <f t="shared" si="3"/>
        <v>29.750544583195818</v>
      </c>
      <c r="K19" s="17">
        <f t="shared" si="4"/>
        <v>0.2494554168041816</v>
      </c>
    </row>
    <row r="20" spans="2:11" x14ac:dyDescent="0.25">
      <c r="F20" s="13">
        <f t="shared" si="0"/>
        <v>35</v>
      </c>
      <c r="G20" s="12">
        <v>35.120543517838286</v>
      </c>
      <c r="H20" s="20">
        <f t="shared" si="1"/>
        <v>35.608846721907966</v>
      </c>
      <c r="I20" s="17">
        <f t="shared" si="2"/>
        <v>0.48830320406968042</v>
      </c>
      <c r="J20" s="20">
        <f t="shared" si="3"/>
        <v>34.755707929495969</v>
      </c>
      <c r="K20" s="17">
        <f t="shared" si="4"/>
        <v>0.24429207050403079</v>
      </c>
    </row>
    <row r="21" spans="2:11" x14ac:dyDescent="0.25">
      <c r="F21" s="13">
        <f t="shared" si="0"/>
        <v>40</v>
      </c>
      <c r="G21" s="12">
        <v>46.448343503330413</v>
      </c>
      <c r="H21" s="20">
        <f t="shared" si="1"/>
        <v>46.9771743667254</v>
      </c>
      <c r="I21" s="17">
        <f t="shared" si="2"/>
        <v>0.52883086339498675</v>
      </c>
      <c r="J21" s="20">
        <f t="shared" si="3"/>
        <v>39.791968645587161</v>
      </c>
      <c r="K21" s="17">
        <f t="shared" si="4"/>
        <v>0.20803135441283871</v>
      </c>
    </row>
    <row r="22" spans="2:11" x14ac:dyDescent="0.25">
      <c r="F22" s="13">
        <f t="shared" si="0"/>
        <v>45</v>
      </c>
      <c r="G22" s="12">
        <v>60.928712562508615</v>
      </c>
      <c r="H22" s="20">
        <f t="shared" si="1"/>
        <v>61.347790168080813</v>
      </c>
      <c r="I22" s="17">
        <f t="shared" si="2"/>
        <v>0.41907760557219831</v>
      </c>
      <c r="J22" s="20">
        <f t="shared" si="3"/>
        <v>44.8692488899446</v>
      </c>
      <c r="K22" s="17">
        <f t="shared" si="4"/>
        <v>0.13075111005539952</v>
      </c>
    </row>
    <row r="23" spans="2:11" x14ac:dyDescent="0.25">
      <c r="F23" s="13">
        <f t="shared" si="0"/>
        <v>50</v>
      </c>
      <c r="G23" s="12">
        <v>79.347423536962125</v>
      </c>
      <c r="H23" s="20">
        <f t="shared" si="1"/>
        <v>79.3474225908313</v>
      </c>
      <c r="I23" s="17">
        <f t="shared" si="2"/>
        <v>9.4613082524119818E-7</v>
      </c>
      <c r="J23" s="20">
        <f t="shared" si="3"/>
        <v>50.000000235986107</v>
      </c>
      <c r="K23" s="17">
        <f t="shared" si="4"/>
        <v>2.3598610709996137E-7</v>
      </c>
    </row>
    <row r="24" spans="2:11" x14ac:dyDescent="0.25">
      <c r="F24" s="13">
        <f t="shared" si="0"/>
        <v>55</v>
      </c>
      <c r="G24" s="12">
        <v>102.69265959056389</v>
      </c>
      <c r="H24" s="20">
        <f t="shared" si="1"/>
        <v>101.6975521452905</v>
      </c>
      <c r="I24" s="17">
        <f t="shared" si="2"/>
        <v>0.99510744527339057</v>
      </c>
      <c r="J24" s="20">
        <f t="shared" si="3"/>
        <v>55.199863537225582</v>
      </c>
      <c r="K24" s="17">
        <f t="shared" si="4"/>
        <v>0.19986353722558192</v>
      </c>
    </row>
    <row r="25" spans="2:11" x14ac:dyDescent="0.25">
      <c r="F25" s="13">
        <f t="shared" si="0"/>
        <v>60</v>
      </c>
      <c r="G25" s="12">
        <v>132.2236873739277</v>
      </c>
      <c r="H25" s="20">
        <f t="shared" si="1"/>
        <v>129.22258204529055</v>
      </c>
      <c r="I25" s="17">
        <f t="shared" si="2"/>
        <v>3.0011053286371521</v>
      </c>
      <c r="J25" s="20">
        <f t="shared" si="3"/>
        <v>60.488552497507243</v>
      </c>
      <c r="K25" s="17">
        <f t="shared" si="4"/>
        <v>0.48855249750724283</v>
      </c>
    </row>
    <row r="26" spans="2:11" x14ac:dyDescent="0.25">
      <c r="F26" s="13">
        <f t="shared" si="0"/>
        <v>65</v>
      </c>
      <c r="G26" s="12">
        <v>169.57213457263711</v>
      </c>
      <c r="H26" s="20">
        <f t="shared" si="1"/>
        <v>162.85793122335227</v>
      </c>
      <c r="I26" s="17">
        <f t="shared" si="2"/>
        <v>6.7142033492848441</v>
      </c>
      <c r="J26" s="20">
        <f t="shared" si="3"/>
        <v>65.89106689436224</v>
      </c>
      <c r="K26" s="17">
        <f t="shared" si="4"/>
        <v>0.89106689436223974</v>
      </c>
    </row>
    <row r="27" spans="2:11" x14ac:dyDescent="0.25">
      <c r="F27" s="13">
        <f t="shared" si="0"/>
        <v>70</v>
      </c>
      <c r="G27" s="12">
        <v>216.89534988135622</v>
      </c>
      <c r="H27" s="20">
        <f t="shared" si="1"/>
        <v>203.65796846434353</v>
      </c>
      <c r="I27" s="17">
        <f t="shared" si="2"/>
        <v>13.237381417012699</v>
      </c>
      <c r="J27" s="20">
        <f t="shared" si="3"/>
        <v>71.439404443884285</v>
      </c>
      <c r="K27" s="17">
        <f t="shared" si="4"/>
        <v>1.4394044438842855</v>
      </c>
    </row>
  </sheetData>
  <mergeCells count="10">
    <mergeCell ref="F6:K6"/>
    <mergeCell ref="B16:C16"/>
    <mergeCell ref="B17:C17"/>
    <mergeCell ref="B18:C18"/>
    <mergeCell ref="B6:D6"/>
    <mergeCell ref="B9:B11"/>
    <mergeCell ref="B12:C12"/>
    <mergeCell ref="B13:C13"/>
    <mergeCell ref="B14:C14"/>
    <mergeCell ref="B15:C15"/>
  </mergeCells>
  <pageMargins left="0.7" right="0.7" top="0.75" bottom="0.75" header="0.3" footer="0.3"/>
  <ignoredErrors>
    <ignoredError sqref="F10:F27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"/>
  <sheetViews>
    <sheetView tabSelected="1" workbookViewId="0">
      <selection activeCell="B25" sqref="B25"/>
    </sheetView>
  </sheetViews>
  <sheetFormatPr baseColWidth="10" defaultRowHeight="15" x14ac:dyDescent="0.25"/>
  <cols>
    <col min="2" max="2" width="30.140625" bestFit="1" customWidth="1"/>
    <col min="3" max="3" width="13.140625" style="31" bestFit="1" customWidth="1"/>
  </cols>
  <sheetData>
    <row r="3" spans="2:3" x14ac:dyDescent="0.25">
      <c r="B3" t="s">
        <v>21</v>
      </c>
      <c r="C3" s="36">
        <v>20</v>
      </c>
    </row>
    <row r="4" spans="2:3" x14ac:dyDescent="0.25">
      <c r="B4" t="s">
        <v>22</v>
      </c>
      <c r="C4" s="37">
        <f>EXP(reg_a-(reg_b/(C3+reg_c)))</f>
        <v>14.500785068921807</v>
      </c>
    </row>
    <row r="6" spans="2:3" x14ac:dyDescent="0.25">
      <c r="B6" t="s">
        <v>23</v>
      </c>
      <c r="C6" s="38">
        <v>0.5</v>
      </c>
    </row>
    <row r="7" spans="2:3" x14ac:dyDescent="0.25">
      <c r="B7" t="s">
        <v>24</v>
      </c>
      <c r="C7" s="37">
        <f>C4*C6</f>
        <v>7.2503925344609037</v>
      </c>
    </row>
    <row r="8" spans="2:3" x14ac:dyDescent="0.25">
      <c r="B8" t="s">
        <v>25</v>
      </c>
      <c r="C8" s="39">
        <f>(reg_b/(reg_a-LN(C7)))-reg_c</f>
        <v>9.5492556293177699</v>
      </c>
    </row>
    <row r="10" spans="2:3" x14ac:dyDescent="0.25">
      <c r="B10" t="s">
        <v>26</v>
      </c>
      <c r="C10" s="36">
        <v>5</v>
      </c>
    </row>
    <row r="11" spans="2:3" x14ac:dyDescent="0.25">
      <c r="B11" t="s">
        <v>22</v>
      </c>
      <c r="C11" s="37">
        <f>EXP(reg_a-(reg_b/(C10+reg_c)))</f>
        <v>5.2585370296128726</v>
      </c>
    </row>
    <row r="12" spans="2:3" x14ac:dyDescent="0.25">
      <c r="B12" t="s">
        <v>27</v>
      </c>
      <c r="C12" s="37">
        <f>C7-C11</f>
        <v>1.9918555048480311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etablissement regression</vt:lpstr>
      <vt:lpstr>calculs</vt:lpstr>
      <vt:lpstr>'etablissement regression'!const_a</vt:lpstr>
      <vt:lpstr>'etablissement regression'!const_b</vt:lpstr>
      <vt:lpstr>'etablissement regression'!const_c</vt:lpstr>
      <vt:lpstr>reg_a</vt:lpstr>
      <vt:lpstr>reg_b</vt:lpstr>
      <vt:lpstr>reg_c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2016-12-23T19:05:51Z</dcterms:modified>
</cp:coreProperties>
</file>